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3" i="1" l="1"/>
  <c r="C8" i="1" l="1"/>
  <c r="E13" i="1" l="1"/>
  <c r="E15" i="1" s="1"/>
  <c r="D13" i="1"/>
  <c r="D15" i="1" s="1"/>
  <c r="C13" i="1"/>
  <c r="C15" i="1" s="1"/>
  <c r="B15" i="1"/>
  <c r="D14" i="1" l="1"/>
  <c r="C14" i="1"/>
  <c r="B14" i="1"/>
  <c r="E14" i="1"/>
</calcChain>
</file>

<file path=xl/sharedStrings.xml><?xml version="1.0" encoding="utf-8"?>
<sst xmlns="http://schemas.openxmlformats.org/spreadsheetml/2006/main" count="24" uniqueCount="24">
  <si>
    <t xml:space="preserve">                          Расчет поступлений  налога на имущество </t>
  </si>
  <si>
    <t>тыс. рублей</t>
  </si>
  <si>
    <t>Показатели</t>
  </si>
  <si>
    <t>Прогноз на 2020 г.</t>
  </si>
  <si>
    <t>Прогноз на 2021 г.</t>
  </si>
  <si>
    <t>Остаточная стоимость осн. средств для целей налогообложения</t>
  </si>
  <si>
    <t>Среднегодовая стоимость имущества</t>
  </si>
  <si>
    <t>ставка налога</t>
  </si>
  <si>
    <t xml:space="preserve"> собираемость</t>
  </si>
  <si>
    <t>С учетом погашения задолженности(недоимки)</t>
  </si>
  <si>
    <t>Всего налога наимущество организаций</t>
  </si>
  <si>
    <t>из них в республиканский бюджет 50%</t>
  </si>
  <si>
    <t>в местный бюджет 50%</t>
  </si>
  <si>
    <t>Начальник финансового управления:</t>
  </si>
  <si>
    <t>Эрендей А.А.</t>
  </si>
  <si>
    <t>Оценка на 2019 г.</t>
  </si>
  <si>
    <t>Прогноз на 2022 г.</t>
  </si>
  <si>
    <t>Исполнитель: Саая А.Е.</t>
  </si>
  <si>
    <t>123312.18</t>
  </si>
  <si>
    <t>79818</t>
  </si>
  <si>
    <t>82181</t>
  </si>
  <si>
    <t>103763.4</t>
  </si>
  <si>
    <t>106835.6</t>
  </si>
  <si>
    <t>организаций Монгун-Тайгинского кожууна  на 2020-2022гг.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</si>
</sst>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right"/>
    </xf>
    <xf numFmtId="0" fontId="2" fillId="0" borderId="1" xfId="0" applyFont="1" applyBorder="1"/>
    <xf numFmtId="1" fontId="2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49" fontId="2" fillId="0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/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3"/>
  <sheetViews>
    <sheetView tabSelected="1" workbookViewId="0">
      <selection activeCell="D34" sqref="D34"/>
    </sheetView>
  </sheetViews>
  <sheetFormatPr defaultColWidth="31.7109375" defaultRowHeight="12" customHeight="1" x14ac:dyDescent="0.25"/>
  <cols>
    <col min="1" max="1" width="39.85546875" style="14" customWidth="1"/>
    <col min="2" max="2" width="11.85546875" style="14" hidden="1" customWidth="1"/>
    <col min="3" max="3" width="10.85546875" style="14" customWidth="1"/>
    <col min="4" max="4" width="11.7109375" style="14" customWidth="1"/>
    <col min="5" max="5" width="12.140625" style="14" customWidth="1"/>
    <col min="6" max="16384" width="31.7109375" style="14"/>
  </cols>
  <sheetData>
    <row r="2" spans="1:5" ht="12" customHeight="1" x14ac:dyDescent="0.25">
      <c r="A2" s="18" t="s">
        <v>0</v>
      </c>
      <c r="B2" s="18"/>
      <c r="C2" s="18"/>
      <c r="D2" s="18"/>
    </row>
    <row r="3" spans="1:5" ht="12" customHeight="1" x14ac:dyDescent="0.25">
      <c r="A3" s="18" t="s">
        <v>23</v>
      </c>
      <c r="B3" s="18"/>
      <c r="C3" s="18"/>
      <c r="D3" s="18"/>
      <c r="E3" s="18"/>
    </row>
    <row r="4" spans="1:5" ht="15.75" x14ac:dyDescent="0.25">
      <c r="A4" s="15"/>
      <c r="E4" s="14" t="s">
        <v>1</v>
      </c>
    </row>
    <row r="5" spans="1:5" ht="15" customHeight="1" x14ac:dyDescent="0.25">
      <c r="A5" s="19" t="s">
        <v>2</v>
      </c>
      <c r="B5" s="20" t="s">
        <v>15</v>
      </c>
      <c r="C5" s="17" t="s">
        <v>3</v>
      </c>
      <c r="D5" s="17" t="s">
        <v>4</v>
      </c>
      <c r="E5" s="17" t="s">
        <v>16</v>
      </c>
    </row>
    <row r="6" spans="1:5" ht="15" customHeight="1" x14ac:dyDescent="0.25">
      <c r="A6" s="19"/>
      <c r="B6" s="21"/>
      <c r="C6" s="17"/>
      <c r="D6" s="17"/>
      <c r="E6" s="17"/>
    </row>
    <row r="7" spans="1:5" ht="15" customHeight="1" x14ac:dyDescent="0.25">
      <c r="A7" s="19"/>
      <c r="B7" s="22"/>
      <c r="C7" s="17"/>
      <c r="D7" s="17"/>
      <c r="E7" s="17"/>
    </row>
    <row r="8" spans="1:5" ht="31.5" x14ac:dyDescent="0.25">
      <c r="A8" s="1" t="s">
        <v>5</v>
      </c>
      <c r="B8" s="2" t="s">
        <v>18</v>
      </c>
      <c r="C8" s="2">
        <f t="shared" ref="C8" si="0">B8*1.1</f>
        <v>135643.39800000002</v>
      </c>
      <c r="D8" s="2" t="s">
        <v>21</v>
      </c>
      <c r="E8" s="2" t="s">
        <v>22</v>
      </c>
    </row>
    <row r="9" spans="1:5" ht="15.75" x14ac:dyDescent="0.25">
      <c r="A9" s="1" t="s">
        <v>6</v>
      </c>
      <c r="B9" s="3">
        <v>81364</v>
      </c>
      <c r="C9" s="4">
        <v>104818</v>
      </c>
      <c r="D9" s="2" t="s">
        <v>19</v>
      </c>
      <c r="E9" s="2" t="s">
        <v>20</v>
      </c>
    </row>
    <row r="10" spans="1:5" ht="15.75" x14ac:dyDescent="0.25">
      <c r="A10" s="5" t="s">
        <v>7</v>
      </c>
      <c r="B10" s="6">
        <v>2.1999999999999999E-2</v>
      </c>
      <c r="C10" s="6">
        <v>2.1999999999999999E-2</v>
      </c>
      <c r="D10" s="6">
        <v>2.1999999999999999E-2</v>
      </c>
      <c r="E10" s="6">
        <v>2.1999999999999999E-2</v>
      </c>
    </row>
    <row r="11" spans="1:5" ht="15.75" x14ac:dyDescent="0.25">
      <c r="A11" s="7" t="s">
        <v>8</v>
      </c>
      <c r="B11" s="8">
        <v>1.01</v>
      </c>
      <c r="C11" s="8">
        <v>1.05</v>
      </c>
      <c r="D11" s="8">
        <v>1.1000000000000001</v>
      </c>
      <c r="E11" s="8">
        <v>1.1000000000000001</v>
      </c>
    </row>
    <row r="12" spans="1:5" ht="15.75" x14ac:dyDescent="0.25">
      <c r="A12" s="5" t="s">
        <v>9</v>
      </c>
      <c r="B12" s="3">
        <v>0</v>
      </c>
      <c r="C12" s="4">
        <v>0</v>
      </c>
      <c r="D12" s="4">
        <v>0</v>
      </c>
      <c r="E12" s="4">
        <v>0</v>
      </c>
    </row>
    <row r="13" spans="1:5" ht="15.75" x14ac:dyDescent="0.25">
      <c r="A13" s="9" t="s">
        <v>10</v>
      </c>
      <c r="B13" s="4">
        <f>B9*B10</f>
        <v>1790.0079999999998</v>
      </c>
      <c r="C13" s="4">
        <f>C9*C10</f>
        <v>2305.9959999999996</v>
      </c>
      <c r="D13" s="4">
        <f>D9*D10</f>
        <v>1755.9959999999999</v>
      </c>
      <c r="E13" s="4">
        <f>E9*E10</f>
        <v>1807.982</v>
      </c>
    </row>
    <row r="14" spans="1:5" ht="15.75" x14ac:dyDescent="0.25">
      <c r="A14" s="9" t="s">
        <v>11</v>
      </c>
      <c r="B14" s="4">
        <f>B13*50%</f>
        <v>895.00399999999991</v>
      </c>
      <c r="C14" s="4">
        <f t="shared" ref="C14:E14" si="1">C13*50%</f>
        <v>1152.9979999999998</v>
      </c>
      <c r="D14" s="4">
        <f t="shared" si="1"/>
        <v>877.99799999999993</v>
      </c>
      <c r="E14" s="4">
        <f t="shared" si="1"/>
        <v>903.99099999999999</v>
      </c>
    </row>
    <row r="15" spans="1:5" ht="15.75" x14ac:dyDescent="0.25">
      <c r="A15" s="9" t="s">
        <v>12</v>
      </c>
      <c r="B15" s="4">
        <f>B13*50%</f>
        <v>895.00399999999991</v>
      </c>
      <c r="C15" s="4">
        <f t="shared" ref="C15:E15" si="2">C13*50%</f>
        <v>1152.9979999999998</v>
      </c>
      <c r="D15" s="4">
        <f t="shared" si="2"/>
        <v>877.99799999999993</v>
      </c>
      <c r="E15" s="4">
        <f t="shared" si="2"/>
        <v>903.99099999999999</v>
      </c>
    </row>
    <row r="16" spans="1:5" ht="15.75" x14ac:dyDescent="0.25">
      <c r="A16" s="10"/>
      <c r="B16" s="10">
        <v>895</v>
      </c>
      <c r="C16" s="10"/>
      <c r="D16" s="10"/>
    </row>
    <row r="17" spans="1:4" ht="15.75" x14ac:dyDescent="0.25">
      <c r="A17" s="11"/>
      <c r="B17" s="10"/>
      <c r="C17" s="10"/>
    </row>
    <row r="18" spans="1:4" ht="15.75" hidden="1" x14ac:dyDescent="0.25">
      <c r="A18" s="11"/>
      <c r="B18" s="10"/>
      <c r="C18" s="10"/>
    </row>
    <row r="19" spans="1:4" ht="15.75" hidden="1" x14ac:dyDescent="0.25">
      <c r="A19" s="11" t="s">
        <v>13</v>
      </c>
      <c r="B19" s="11"/>
      <c r="C19" s="10" t="s">
        <v>14</v>
      </c>
      <c r="D19" s="10"/>
    </row>
    <row r="20" spans="1:4" ht="15.75" hidden="1" x14ac:dyDescent="0.25">
      <c r="A20" s="11"/>
      <c r="B20" s="11"/>
      <c r="C20" s="12"/>
      <c r="D20" s="12"/>
    </row>
    <row r="21" spans="1:4" ht="15.75" hidden="1" x14ac:dyDescent="0.25">
      <c r="A21" s="16"/>
      <c r="B21" s="16"/>
      <c r="C21" s="16"/>
      <c r="D21" s="10"/>
    </row>
    <row r="22" spans="1:4" ht="15" hidden="1" x14ac:dyDescent="0.25">
      <c r="A22" s="13" t="s">
        <v>17</v>
      </c>
    </row>
    <row r="23" spans="1:4" ht="12" hidden="1" customHeight="1" x14ac:dyDescent="0.25"/>
  </sheetData>
  <mergeCells count="7">
    <mergeCell ref="E5:E7"/>
    <mergeCell ref="A2:D2"/>
    <mergeCell ref="A5:A7"/>
    <mergeCell ref="B5:B7"/>
    <mergeCell ref="C5:C7"/>
    <mergeCell ref="D5:D7"/>
    <mergeCell ref="A3:E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2019-11-17T14:37:52Z</dcterms:modified>
</cp:coreProperties>
</file>